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УНЦ" sheetId="1" r:id="rId1"/>
  </sheets>
  <definedNames>
    <definedName name="_xlnm.Print_Area" localSheetId="0">УНЦ!$A$2:$R$48</definedName>
  </definedNames>
  <calcPr calcId="124519"/>
</workbook>
</file>

<file path=xl/calcChain.xml><?xml version="1.0" encoding="utf-8"?>
<calcChain xmlns="http://schemas.openxmlformats.org/spreadsheetml/2006/main">
  <c r="R10" i="1"/>
  <c r="P10"/>
  <c r="R36"/>
  <c r="R17"/>
  <c r="L8"/>
  <c r="N8"/>
  <c r="L11"/>
  <c r="L18"/>
  <c r="L19"/>
  <c r="L20"/>
  <c r="L21"/>
  <c r="L22"/>
  <c r="L23"/>
  <c r="L24"/>
  <c r="L25"/>
  <c r="L26"/>
  <c r="L27"/>
  <c r="L28"/>
  <c r="L29"/>
  <c r="L30"/>
  <c r="L31"/>
  <c r="L32"/>
  <c r="L33"/>
  <c r="L34"/>
  <c r="L40"/>
  <c r="L41"/>
  <c r="L42"/>
  <c r="L43"/>
  <c r="L44"/>
  <c r="L45"/>
  <c r="L46"/>
  <c r="L47"/>
  <c r="L48"/>
  <c r="L36" l="1"/>
  <c r="L17"/>
  <c r="L16" l="1"/>
  <c r="L15" l="1"/>
</calcChain>
</file>

<file path=xl/sharedStrings.xml><?xml version="1.0" encoding="utf-8"?>
<sst xmlns="http://schemas.openxmlformats.org/spreadsheetml/2006/main" count="394" uniqueCount="162">
  <si>
    <t>0</t>
  </si>
  <si>
    <t>нд</t>
  </si>
  <si>
    <t>2019</t>
  </si>
  <si>
    <t>П</t>
  </si>
  <si>
    <t>2021</t>
  </si>
  <si>
    <t>2020</t>
  </si>
  <si>
    <t>2018</t>
  </si>
  <si>
    <t>Г</t>
  </si>
  <si>
    <t>2017</t>
  </si>
  <si>
    <t>Н_1.2.2.1.12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</si>
  <si>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</si>
  <si>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1.2.2.1.12</t>
  </si>
  <si>
    <t>Н_1.2.2.1.11</t>
  </si>
  <si>
    <t>Реконструкция  ВЛ-6 кВ  фид.20-12 ПС "Танып"от оп.№1 замена АС-70 на СИП 3 1х95 - 6,5 км</t>
  </si>
  <si>
    <t>1.2.2.1.11</t>
  </si>
  <si>
    <t>Н_1.2.2.1.10</t>
  </si>
  <si>
    <t>Реконструкция 2х цепной ВЛ-6 кВ  фид.17-16 и 17-08 на КЛ-6кВ марки АСБ 3х150 по ул.Матросова -3,2 км</t>
  </si>
  <si>
    <t>1.2.2.1.10</t>
  </si>
  <si>
    <t>Н_1.2.2.1.9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</si>
  <si>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</t>
  </si>
  <si>
    <t>1.2.2.1.9</t>
  </si>
  <si>
    <t>Н_1.2.2.1.8</t>
  </si>
  <si>
    <t>Реконструкция 2-х цепной ВЛ-6 кВ  фид.16-07 и 16-14 ПС "Дюртюли"от оп.№1 до ул.Г.Шаймуратова замена АС-95 на СИП 3 1х120 -3,1 км</t>
  </si>
  <si>
    <t>1.2.2.1.8</t>
  </si>
  <si>
    <t>Н_1.2.2.1.7</t>
  </si>
  <si>
    <t>Реконструкция ВЛ-6кВ резервное электроснабжение водозабора "Венеция" г.Дюртюли РБ-1, 1 км</t>
  </si>
  <si>
    <t>1.2.2.1.7</t>
  </si>
  <si>
    <t>Н_1.2.2.1.6</t>
  </si>
  <si>
    <t>Реконструкция 2-х цепной ВЛ-6 кВ  фид.16-01 и 16-18 ПС "Дюртюли"от оп.№1 до оп.№42 замена АС-95 на СИП 3 1х120 - 4,2 км</t>
  </si>
  <si>
    <t>1.2.2.1.6</t>
  </si>
  <si>
    <t>Н_1.2.2.1.5</t>
  </si>
  <si>
    <t>1.2.2.1.5</t>
  </si>
  <si>
    <t>Н_1.2.2.1.4</t>
  </si>
  <si>
    <t>Реконструкция КЛ-6кВ и 2БКТП 6/0,4 кВ с ТМГ 400 кВа для электроснабжения 4-го микрорайона многоэтажной застройки и социальных объектов -1.1 км</t>
  </si>
  <si>
    <t>1.2.2.1.4</t>
  </si>
  <si>
    <t>Н_1.2.2.1.3</t>
  </si>
  <si>
    <t>Реконструкция ВЛ-6 кВ  фид.19-19 ПС "Манчарово" с.Семилетка замена АС-70 на СИП 3 1х95- 3,4 км</t>
  </si>
  <si>
    <t>1.2.2.1.3</t>
  </si>
  <si>
    <t>Н_1.2.2.1.2</t>
  </si>
  <si>
    <t>Реконструкция ВЛ-6 кВ 2х цепной фид.16-01 и 16-18 от опоры №42 до №63 на КЛ-6кВ марки АСБ 3х150 по ул.З.Зарипова -2,2 км</t>
  </si>
  <si>
    <t>1.2.2.1.2</t>
  </si>
  <si>
    <t>З</t>
  </si>
  <si>
    <t>Н_1.2.2.1.1</t>
  </si>
  <si>
    <t>1.2.2.1.1</t>
  </si>
  <si>
    <t>Реконструкция линий электропередачи, всего, в том числе:</t>
  </si>
  <si>
    <t>1.2.2.1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</si>
  <si>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</si>
  <si>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</si>
  <si>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Н_1.2.1.1.17</t>
  </si>
  <si>
    <t>Реконструкция ТП-1070 Замена трансформатора  400КВА на 630КВА г. Дюртюли ул.Ленина</t>
  </si>
  <si>
    <t>1.2.1.1.17</t>
  </si>
  <si>
    <t>Н_1.2.1.1.16</t>
  </si>
  <si>
    <t>Реконструкция ТП-1005 Замена трансформатора  400КВА на 630КВА г. Дюртюли ул.Ленина 40</t>
  </si>
  <si>
    <t>1.2.1.1.16</t>
  </si>
  <si>
    <t>Н_1.2.1.1.15</t>
  </si>
  <si>
    <t>Реконструкция ТП-1089 Замена 2-х трансформаторов  250КВА на 400КВА г. Дюртюли ул.Садовая</t>
  </si>
  <si>
    <t>1.2.1.1.15</t>
  </si>
  <si>
    <t>Н_1.2.1.1.14</t>
  </si>
  <si>
    <t>Реконструкция ТП-1023 Замена 2-х трансформаторов  160кВА на 250кВА г. Дюртюли ул.Мусина, (корректировка  на 1 трансформатор  160кВА на 250кВА)</t>
  </si>
  <si>
    <t>1.2.1.1.14</t>
  </si>
  <si>
    <t>Н_1.2.1.1.13</t>
  </si>
  <si>
    <t>Реконструкция ТП-1017 Замена трансформатора  315 кВА на 400 кВА г. Дюртюли ул.Садовая</t>
  </si>
  <si>
    <t>1.2.1.1.13</t>
  </si>
  <si>
    <t>Н_1.2.1.1.12</t>
  </si>
  <si>
    <t>Реконструкция ТП-5004 Замена 2-х трансформаторов  200 кВА на 250 кВА с.Семилетка</t>
  </si>
  <si>
    <t>1.2.1.1.12</t>
  </si>
  <si>
    <t>Н_1.2.1.1.11</t>
  </si>
  <si>
    <t>Реконструкция с заменой КТП-5014 с ТМ 250кВА на КТПН с ТМГ 400кВА с.Семилетка</t>
  </si>
  <si>
    <t>1.2.1.1.11</t>
  </si>
  <si>
    <t>Н_1.2.1.1.10</t>
  </si>
  <si>
    <t>Реконструкция с заменой КТП-4285 с ТМ 100кВА на КТПН с ТМГ 250кВА с.Исмайлово</t>
  </si>
  <si>
    <t>1.2.1.1.10</t>
  </si>
  <si>
    <t>Н_1.2.1.1.9</t>
  </si>
  <si>
    <t>Реконструкция с заменой  КТП-1020 с ТМ 400кВА на КТПН с ТМГ 630кВА г.Дюртюли ул.Агидель</t>
  </si>
  <si>
    <t>1.2.1.1.9</t>
  </si>
  <si>
    <t>Н_1.2.1.1.8</t>
  </si>
  <si>
    <t>Реконструкция с заменой  КТП-1090 с ТМ 160кВА на КТПН с ТМГ 250кВА г.Дюртюли ул.Маринеско</t>
  </si>
  <si>
    <t>1.2.1.1.8</t>
  </si>
  <si>
    <t>Н_1.2.1.1.7</t>
  </si>
  <si>
    <t>Реконструкция с заменой КТП-1098 с ТМ 160кВА на КТПН с ТМГ 250кВА г.Дюртюли ул. Талалихина</t>
  </si>
  <si>
    <t>1.2.1.1.7</t>
  </si>
  <si>
    <t>Н_1.2.1.1.6</t>
  </si>
  <si>
    <t>Реконструкция с заменой  КТП-1014 с ТМ 250кВА на КТПН с ТМГ 250кВА г.Дюртюли (Сарманай) ,  корректировка - Реконструкция с заменой КТПН-1033 с ТМ-400 кВА на КТПН с ТМГ-630 кВА по ул. Электрическая г.Дюртюли РБ</t>
  </si>
  <si>
    <t>1.2.1.1.6</t>
  </si>
  <si>
    <t>Н_1.2.1.1.5</t>
  </si>
  <si>
    <t>Реконструкция с заменой  КТП-1021 с ТМ 160кВА на КТПН с ТМГ 250кВА г.Дюртюли ул. 70-лет Октября, корректировка - Реконструкция с заменой КТПН-1102 с ТМ-400 кВА на КТПН с ТМГ-630 кВА по ул. Бельская г.Дюртюли РБ</t>
  </si>
  <si>
    <t>1.2.1.1.5</t>
  </si>
  <si>
    <t>Н_1.2.1.1.4</t>
  </si>
  <si>
    <t>Реконструкция с заменой  КТП-5022 с ТМ-180 кВА на КТПН с ТМГ-250 кВА в с.Семилетка (корректировка с заменой на ТМГ-250 кВА без шкафа КТПН)</t>
  </si>
  <si>
    <t>1.2.1.1.4</t>
  </si>
  <si>
    <t>Н_1.2.1.1.3</t>
  </si>
  <si>
    <t>Реконструкция с заменой  КТП-5006 с ТМ-250 кВА на КТПН с ТМГ-250 кВА в с.Семилетка</t>
  </si>
  <si>
    <t>1.2.1.1.3</t>
  </si>
  <si>
    <t>Н_1.2.1.1.2</t>
  </si>
  <si>
    <t>Реконструкция с заменой  трансформатора 160 кВА на 250 кВА в ТП-1091 г.Дюртюли ул.Октябрьская</t>
  </si>
  <si>
    <t>1.2.1.1.2</t>
  </si>
  <si>
    <t>Н_1.2.1.1.1</t>
  </si>
  <si>
    <t>Реконструкция с заменой трансформатора 160 кВА на 250 кВА в ТП-1046 г.Дюртюли ул.Садовая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</si>
  <si>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</si>
  <si>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</si>
  <si>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</si>
  <si>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</si>
  <si>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</si>
  <si>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</si>
  <si>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</si>
  <si>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I_1.1.4.1.1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</si>
  <si>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шт., ЛЭП 7,7 км</t>
  </si>
  <si>
    <t>1.1.4.1.1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</si>
  <si>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</si>
  <si>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</si>
  <si>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ВСЕГО по инвестиционной программе, в том числе:</t>
  </si>
  <si>
    <t>Предложение по корректировке утвержденного плана</t>
  </si>
  <si>
    <t>месяц и год составления сметной документации</t>
  </si>
  <si>
    <t>в ценах, сложившихся ко времени составления сметной документации, млн. рублей (с НДС)</t>
  </si>
  <si>
    <t>в базисном уровне цен, млн. рублей (с НДС)</t>
  </si>
  <si>
    <t xml:space="preserve">План </t>
  </si>
  <si>
    <t>Утвержденный план</t>
  </si>
  <si>
    <t>Фактический объем финансирования на 01.01.2017 года, млн. рублей (с НДС)</t>
  </si>
  <si>
    <r>
      <t xml:space="preserve">Размер платы за технологическое присоединение (подключение), млн. рублей                     </t>
    </r>
    <r>
      <rPr>
        <b/>
        <sz val="14"/>
        <color indexed="10"/>
        <rFont val="Times New Roman"/>
        <family val="1"/>
        <charset val="204"/>
      </rPr>
      <t>Постановление ГК РБ по тарифам №862 от 26.12.2018г</t>
    </r>
    <r>
      <rPr>
        <b/>
        <sz val="14"/>
        <rFont val="Times New Roman"/>
        <family val="1"/>
        <charset val="204"/>
      </rPr>
      <t>.</t>
    </r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</si>
  <si>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</si>
  <si>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</si>
  <si>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</si>
  <si>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</si>
  <si>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</si>
  <si>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</si>
  <si>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</si>
  <si>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r>
      <t xml:space="preserve">Расчет по укрупненным нормативами цены типовых технологических решений капитального строительства объектов электроэнергетики   </t>
    </r>
    <r>
      <rPr>
        <b/>
        <u/>
        <sz val="16"/>
        <rFont val="Times New Roman"/>
        <family val="1"/>
        <charset val="204"/>
      </rPr>
      <t>(</t>
    </r>
    <r>
      <rPr>
        <b/>
        <u/>
        <sz val="16"/>
        <color rgb="FFFF0000"/>
        <rFont val="Times New Roman"/>
        <family val="1"/>
        <charset val="204"/>
      </rPr>
      <t>УНЦ) По приказу Министерсва энергетики РФ №75 от 08.02.2016 г.</t>
    </r>
  </si>
  <si>
    <r>
      <t xml:space="preserve">Расчёт по Территориальным единичным расценкам (ТЕР) в программе </t>
    </r>
    <r>
      <rPr>
        <b/>
        <u/>
        <sz val="16"/>
        <color rgb="FFFF0000"/>
        <rFont val="Times New Roman"/>
        <family val="1"/>
        <charset val="204"/>
      </rPr>
      <t>Гранд-Смета</t>
    </r>
    <r>
      <rPr>
        <b/>
        <sz val="16"/>
        <color rgb="FFFF0000"/>
        <rFont val="Times New Roman"/>
        <family val="1"/>
        <charset val="204"/>
      </rPr>
      <t xml:space="preserve">,                                     </t>
    </r>
    <r>
      <rPr>
        <b/>
        <sz val="16"/>
        <rFont val="Times New Roman"/>
        <family val="1"/>
        <charset val="204"/>
      </rPr>
      <t>млн руб с НДС                              (Сметная документация  представлена с проектом ИПР)</t>
    </r>
  </si>
  <si>
    <t>Стоимость по УНЦ, млн.руб с НДС</t>
  </si>
  <si>
    <t>Обоснование, расценка, расчет</t>
  </si>
  <si>
    <t>Л1-03 - 1..11   УНЦ ВЛ 10(6)  кВ в одноцепном исполнении                           0,456м*1,891*1,2=0,995</t>
  </si>
  <si>
    <t>ВЛ-0,4кВ (факт) -=5,305</t>
  </si>
  <si>
    <t xml:space="preserve">Т3-07 УНЦ КТП киоскового типа                        1, 112х2шт*1,2+0,35 (ТМГ)=3,03                                                  </t>
  </si>
  <si>
    <t>Т3-06 УНЦ КТП киоскового типа                        0,982*1 шт*0,3*1,2=0,35</t>
  </si>
  <si>
    <t xml:space="preserve">Т3-06 УНЦ КТП киоскового типа                        0,982х1шт*1,2=1,178                                                </t>
  </si>
  <si>
    <t xml:space="preserve">Т3-08 УНЦ КТП киоскового типа                        0,982х1шт*1,2=1,178                                                </t>
  </si>
  <si>
    <t>Т3-06 УНЦ КТП киоскового типа                        0,982*2шт*0,3*1,2=0,707</t>
  </si>
  <si>
    <t xml:space="preserve">Т3-07 УНЦ КТП киоскового типа                        1, 112х1шт*1,2=1,334                                          </t>
  </si>
  <si>
    <t xml:space="preserve">Т3-08 УНЦ КТП киоскового типа                        1,419х1шт*1,2=  </t>
  </si>
  <si>
    <t xml:space="preserve">Т3-07 УНЦ КТП киоскового типа                        1, 112х1шт*0,3*1,2= 0,4                                          </t>
  </si>
  <si>
    <t>Т3-06 УНЦ КТП киоскового типа                        0,982*2шт*0,3*1,2=0,70</t>
  </si>
  <si>
    <t>Исключен с ИПР (выполнен по прочим программам)</t>
  </si>
  <si>
    <t xml:space="preserve">К1-03-1..6 УНЦ КЛ (с алюминиевой жилой) 70мм2                                 0,7км* 1,364*1,2=0,75                          </t>
  </si>
  <si>
    <t>Реконструкция 2-х цепной ВЛ6кВ фид.16-14 и 16-07 с заменой неизолированного провода АС95 на КЛ-6кВ марки АСБ3х150, г. Дюртюли ул. Г.Шаймуратова -2,6 км (2,9 факт)</t>
  </si>
  <si>
    <t>Исключен с ИПР 2018г.</t>
  </si>
  <si>
    <t xml:space="preserve">К1-06-1..6 УНЦ КЛ (с алюминиевой жилой) 150мм2 К1-06-1..6                2,026*1,1*1,2=2,67                   Т3-13 УНЦ КТП 2х400кВА          1,632*2шт*1,2=3,92              </t>
  </si>
  <si>
    <t>Д1-01  УНЦ на демонтаж ВЛ-6 кВ                                     0,125*2,9*1,2=0,435                                                    К1-06-1..6 УНЦ КЛ (с алюминиевой жилой) 150мм2 К1-06-1..6                2,026*2,9*1,2=7,05</t>
  </si>
  <si>
    <t>Реконструкция 2х цепной ВЛ-6 кВ  фид.16-07 и 16-14 от ТП-1035 до ул.Матросова на КЛ-6кВ марки АСБ 3х150 по ул.Ленина -2х2,4 км (корректировка на 2019г. 2х1,2км)</t>
  </si>
  <si>
    <t xml:space="preserve">Д1-01  УНЦ на демонтаж ВЛ-6 кВ                                     0,125*1,2*1,2=0,180                               К1-06-1..6 УНЦ КЛ (с алюминиевой жилой) 150мм2 К1-06-1..6                2,026*2*1,2км*1,2=4,86  </t>
  </si>
  <si>
    <t xml:space="preserve">Л2-03 - 1..6 УНЦ ВЛ 10(6) 2,078*2,1*1,2=5,23   </t>
  </si>
  <si>
    <t xml:space="preserve">Л1-03 - 1..11 УНЦ ВЛ 10(6) 1,819*1,1 км*1,2=2,4           Т6-01 УНЦ РП                     1,177*1шт*1,2=1,41               </t>
  </si>
  <si>
    <t xml:space="preserve">Л2-03 - 1..6 УНЦ ВЛ 10(6) 2,078*1,55*1,2=3,86  </t>
  </si>
  <si>
    <t>Т3-06 УНЦ КТП киоскового типа                        0,982х3шт*1,2=3,54                Л1-03 - 1..11 УНЦ ВЛ 10(6) 1,819*10,9 км*1,2=23,7</t>
  </si>
  <si>
    <t xml:space="preserve">Д1-01  УНЦ на демонтаж ВЛ-6 кВ                                     0,125*3,2*1,2=0,48                              К1-06-1..6 УНЦ КЛ (с алюминиевой жилой) 150мм2 К1-06-1..6                2,026*2*1,6км*1,2=7,77 </t>
  </si>
  <si>
    <t xml:space="preserve">Л1-03 - 1..11 УНЦ ВЛ 10(6) 1,819*6,5 км*1,2*0,5=12,3    </t>
  </si>
  <si>
    <t>К1-06-1..6 УНЦ КЛ (с алюминиевой жилой) 150мм2 К1-06-1..6                2,026*1,06*1,2=2,58              Т5-02 УНЦ КТП блочного типа                                          8 524 *1шт*1,2=10,22</t>
  </si>
  <si>
    <t>8</t>
  </si>
  <si>
    <t>9</t>
  </si>
  <si>
    <t>Итого по реконструкции ТП и ВЛ</t>
  </si>
  <si>
    <r>
      <t xml:space="preserve">Расчет по укрупненным нормативами цены типовых технологических решений капитального строительства объектов электроэнергетики   (УНЦ) По приказу Министерсва энергетики РФ №75 от 08.02.2016 г.                                                                                                                                          по ИПР 2017-2021 годов  </t>
    </r>
    <r>
      <rPr>
        <b/>
        <u/>
        <sz val="22"/>
        <rFont val="Times New Roman"/>
        <family val="1"/>
        <charset val="204"/>
      </rPr>
      <t>МУП Дюртюлинские электрические и тепловые сети</t>
    </r>
  </si>
  <si>
    <t>Т3-08 УНЦ КТП киоскового типа                        1,419х1шт*1,2= 1,700</t>
  </si>
  <si>
    <t xml:space="preserve">Т3-06 УНЦ КТП киоскового типа                        1,419х1шт*1,2=1,700  </t>
  </si>
</sst>
</file>

<file path=xl/styles.xml><?xml version="1.0" encoding="utf-8"?>
<styleSheet xmlns="http://schemas.openxmlformats.org/spreadsheetml/2006/main">
  <numFmts count="2">
    <numFmt numFmtId="164" formatCode="[$-419]mmmm\ yyyy;@"/>
    <numFmt numFmtId="165" formatCode="#,##0.000"/>
  </numFmts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8" fillId="0" borderId="0"/>
    <xf numFmtId="0" fontId="9" fillId="0" borderId="0"/>
  </cellStyleXfs>
  <cellXfs count="72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4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/>
    </xf>
    <xf numFmtId="165" fontId="10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49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14" fillId="0" borderId="1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1" xfId="4"/>
    <cellStyle name="Обычный 2" xfId="5"/>
    <cellStyle name="Обычный 3" xfId="1"/>
    <cellStyle name="Обычный 3 2" xfId="6"/>
    <cellStyle name="Обычный 4" xfId="7"/>
    <cellStyle name="Обычный 5" xfId="8"/>
    <cellStyle name="Обычный 6 2 3" xfId="9"/>
    <cellStyle name="Обычный 7" xfId="3"/>
    <cellStyle name="Обычный_вэ 1 1 ++++ 11 03 2011 (2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0"/>
  <sheetViews>
    <sheetView tabSelected="1" zoomScale="55" zoomScaleNormal="55" zoomScaleSheetLayoutView="59" workbookViewId="0">
      <selection activeCell="U22" sqref="U22"/>
    </sheetView>
  </sheetViews>
  <sheetFormatPr defaultRowHeight="15.75"/>
  <cols>
    <col min="1" max="1" width="20.140625" style="1" customWidth="1"/>
    <col min="2" max="2" width="44.7109375" style="1" customWidth="1"/>
    <col min="3" max="3" width="31.5703125" style="1" customWidth="1"/>
    <col min="4" max="7" width="12.140625" style="1" customWidth="1"/>
    <col min="8" max="9" width="12.140625" style="1" hidden="1" customWidth="1"/>
    <col min="10" max="10" width="18.28515625" style="1" hidden="1" customWidth="1"/>
    <col min="11" max="12" width="12.140625" style="1" hidden="1" customWidth="1"/>
    <col min="13" max="13" width="19.42578125" style="1" hidden="1" customWidth="1"/>
    <col min="14" max="14" width="27.140625" style="3" hidden="1" customWidth="1"/>
    <col min="15" max="15" width="16" style="3" hidden="1" customWidth="1"/>
    <col min="16" max="16" width="33.7109375" style="3" customWidth="1"/>
    <col min="17" max="17" width="37.5703125" style="30" customWidth="1"/>
    <col min="18" max="18" width="33.28515625" style="26" customWidth="1"/>
    <col min="19" max="19" width="9.140625" style="2"/>
    <col min="20" max="16384" width="9.140625" style="1"/>
  </cols>
  <sheetData>
    <row r="1" spans="1:19" ht="59.25" customHeight="1"/>
    <row r="2" spans="1:19" ht="107.25" customHeight="1">
      <c r="A2" s="71" t="s">
        <v>159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9" ht="24.7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  <c r="O3" s="36"/>
      <c r="P3" s="37"/>
      <c r="Q3" s="37"/>
      <c r="R3" s="37"/>
    </row>
    <row r="4" spans="1:19" ht="194.25" customHeight="1">
      <c r="A4" s="59" t="s">
        <v>125</v>
      </c>
      <c r="B4" s="59" t="s">
        <v>124</v>
      </c>
      <c r="C4" s="59" t="s">
        <v>123</v>
      </c>
      <c r="D4" s="70" t="s">
        <v>122</v>
      </c>
      <c r="E4" s="70" t="s">
        <v>121</v>
      </c>
      <c r="F4" s="59" t="s">
        <v>120</v>
      </c>
      <c r="G4" s="59"/>
      <c r="H4" s="59" t="s">
        <v>119</v>
      </c>
      <c r="I4" s="59"/>
      <c r="J4" s="59"/>
      <c r="K4" s="59"/>
      <c r="L4" s="59"/>
      <c r="M4" s="59"/>
      <c r="N4" s="60" t="s">
        <v>118</v>
      </c>
      <c r="O4" s="59" t="s">
        <v>117</v>
      </c>
      <c r="P4" s="63" t="s">
        <v>127</v>
      </c>
      <c r="Q4" s="66" t="s">
        <v>126</v>
      </c>
      <c r="R4" s="67"/>
    </row>
    <row r="5" spans="1:19" ht="33" customHeight="1">
      <c r="A5" s="59"/>
      <c r="B5" s="59"/>
      <c r="C5" s="59"/>
      <c r="D5" s="70"/>
      <c r="E5" s="70"/>
      <c r="F5" s="59"/>
      <c r="G5" s="59"/>
      <c r="H5" s="59" t="s">
        <v>116</v>
      </c>
      <c r="I5" s="59"/>
      <c r="J5" s="59"/>
      <c r="K5" s="59" t="s">
        <v>111</v>
      </c>
      <c r="L5" s="59"/>
      <c r="M5" s="59"/>
      <c r="N5" s="61"/>
      <c r="O5" s="59"/>
      <c r="P5" s="64"/>
      <c r="Q5" s="68"/>
      <c r="R5" s="69"/>
    </row>
    <row r="6" spans="1:19" ht="206.25" customHeight="1">
      <c r="A6" s="59"/>
      <c r="B6" s="59"/>
      <c r="C6" s="59"/>
      <c r="D6" s="70"/>
      <c r="E6" s="70"/>
      <c r="F6" s="22" t="s">
        <v>115</v>
      </c>
      <c r="G6" s="22" t="s">
        <v>111</v>
      </c>
      <c r="H6" s="22" t="s">
        <v>114</v>
      </c>
      <c r="I6" s="22" t="s">
        <v>113</v>
      </c>
      <c r="J6" s="22" t="s">
        <v>112</v>
      </c>
      <c r="K6" s="22" t="s">
        <v>114</v>
      </c>
      <c r="L6" s="22" t="s">
        <v>113</v>
      </c>
      <c r="M6" s="22" t="s">
        <v>112</v>
      </c>
      <c r="N6" s="62"/>
      <c r="O6" s="59"/>
      <c r="P6" s="65"/>
      <c r="Q6" s="31" t="s">
        <v>129</v>
      </c>
      <c r="R6" s="27" t="s">
        <v>128</v>
      </c>
    </row>
    <row r="7" spans="1:19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5">
        <v>12</v>
      </c>
      <c r="M7" s="35">
        <v>13</v>
      </c>
      <c r="N7" s="35">
        <v>14</v>
      </c>
      <c r="O7" s="35">
        <v>15</v>
      </c>
      <c r="P7" s="35" t="s">
        <v>156</v>
      </c>
      <c r="Q7" s="35" t="s">
        <v>157</v>
      </c>
      <c r="R7" s="35">
        <v>10</v>
      </c>
    </row>
    <row r="8" spans="1:19" ht="31.5" hidden="1" customHeight="1" thickBot="1">
      <c r="A8" s="15" t="s">
        <v>0</v>
      </c>
      <c r="B8" s="11" t="s">
        <v>110</v>
      </c>
      <c r="C8" s="11" t="s">
        <v>7</v>
      </c>
      <c r="D8" s="11" t="s">
        <v>3</v>
      </c>
      <c r="E8" s="14" t="s">
        <v>8</v>
      </c>
      <c r="F8" s="14" t="s">
        <v>4</v>
      </c>
      <c r="G8" s="14" t="s">
        <v>4</v>
      </c>
      <c r="H8" s="8" t="s">
        <v>1</v>
      </c>
      <c r="I8" s="5">
        <v>174.69</v>
      </c>
      <c r="J8" s="9">
        <v>42430</v>
      </c>
      <c r="K8" s="8" t="s">
        <v>1</v>
      </c>
      <c r="L8" s="7" t="e">
        <f>#REF!+#REF!+#REF!</f>
        <v>#REF!</v>
      </c>
      <c r="M8" s="9">
        <v>43466</v>
      </c>
      <c r="N8" s="21" t="e">
        <f>#REF!</f>
        <v>#REF!</v>
      </c>
      <c r="O8" s="8">
        <v>0</v>
      </c>
      <c r="P8" s="8">
        <v>141.37</v>
      </c>
      <c r="Q8" s="13"/>
      <c r="R8" s="28"/>
      <c r="S8" s="1"/>
    </row>
    <row r="9" spans="1:19" ht="94.5" hidden="1" customHeight="1">
      <c r="A9" s="15" t="s">
        <v>109</v>
      </c>
      <c r="B9" s="11" t="s">
        <v>108</v>
      </c>
      <c r="C9" s="11" t="s">
        <v>7</v>
      </c>
      <c r="D9" s="11" t="s">
        <v>3</v>
      </c>
      <c r="E9" s="14" t="s">
        <v>1</v>
      </c>
      <c r="F9" s="14" t="s">
        <v>1</v>
      </c>
      <c r="G9" s="14" t="s">
        <v>1</v>
      </c>
      <c r="H9" s="8" t="s">
        <v>1</v>
      </c>
      <c r="I9" s="5">
        <v>0</v>
      </c>
      <c r="J9" s="9" t="s">
        <v>1</v>
      </c>
      <c r="K9" s="8" t="s">
        <v>1</v>
      </c>
      <c r="L9" s="7">
        <v>0</v>
      </c>
      <c r="M9" s="9">
        <v>43466</v>
      </c>
      <c r="N9" s="8">
        <v>0</v>
      </c>
      <c r="O9" s="8">
        <v>0</v>
      </c>
      <c r="P9" s="8">
        <v>0</v>
      </c>
      <c r="Q9" s="13"/>
      <c r="R9" s="28"/>
      <c r="S9" s="1"/>
    </row>
    <row r="10" spans="1:19" ht="40.5" customHeight="1">
      <c r="A10" s="12"/>
      <c r="B10" s="24" t="s">
        <v>158</v>
      </c>
      <c r="C10" s="23"/>
      <c r="D10" s="23"/>
      <c r="E10" s="39"/>
      <c r="F10" s="39"/>
      <c r="G10" s="39"/>
      <c r="H10" s="8"/>
      <c r="I10" s="5"/>
      <c r="J10" s="9"/>
      <c r="K10" s="8"/>
      <c r="L10" s="7"/>
      <c r="M10" s="9"/>
      <c r="N10" s="8"/>
      <c r="O10" s="8"/>
      <c r="P10" s="40">
        <f>P11+P17+P36</f>
        <v>80.41</v>
      </c>
      <c r="Q10" s="32"/>
      <c r="R10" s="41">
        <f>R11+R17+R36</f>
        <v>111.828</v>
      </c>
      <c r="S10" s="1"/>
    </row>
    <row r="11" spans="1:19" ht="81" customHeight="1">
      <c r="A11" s="50" t="s">
        <v>107</v>
      </c>
      <c r="B11" s="50" t="s">
        <v>106</v>
      </c>
      <c r="C11" s="53" t="s">
        <v>105</v>
      </c>
      <c r="D11" s="53" t="s">
        <v>3</v>
      </c>
      <c r="E11" s="53" t="s">
        <v>6</v>
      </c>
      <c r="F11" s="53" t="s">
        <v>6</v>
      </c>
      <c r="G11" s="53" t="s">
        <v>6</v>
      </c>
      <c r="H11" s="8" t="s">
        <v>1</v>
      </c>
      <c r="I11" s="5">
        <v>0</v>
      </c>
      <c r="J11" s="17">
        <v>43101</v>
      </c>
      <c r="K11" s="8" t="s">
        <v>1</v>
      </c>
      <c r="L11" s="7" t="e">
        <f>#REF!+#REF!+#REF!+#REF!+#REF!</f>
        <v>#REF!</v>
      </c>
      <c r="M11" s="9">
        <v>43466</v>
      </c>
      <c r="N11" s="16">
        <v>0</v>
      </c>
      <c r="O11" s="16"/>
      <c r="P11" s="56">
        <v>8.32</v>
      </c>
      <c r="Q11" s="32" t="s">
        <v>132</v>
      </c>
      <c r="R11" s="47">
        <v>10.08</v>
      </c>
      <c r="S11" s="1"/>
    </row>
    <row r="12" spans="1:19" ht="100.5" customHeight="1">
      <c r="A12" s="51"/>
      <c r="B12" s="51"/>
      <c r="C12" s="54"/>
      <c r="D12" s="54"/>
      <c r="E12" s="54"/>
      <c r="F12" s="54"/>
      <c r="G12" s="54"/>
      <c r="H12" s="8"/>
      <c r="I12" s="5"/>
      <c r="J12" s="17"/>
      <c r="K12" s="8"/>
      <c r="L12" s="7"/>
      <c r="M12" s="9"/>
      <c r="N12" s="16"/>
      <c r="O12" s="16"/>
      <c r="P12" s="57"/>
      <c r="Q12" s="32" t="s">
        <v>142</v>
      </c>
      <c r="R12" s="48"/>
      <c r="S12" s="1"/>
    </row>
    <row r="13" spans="1:19" ht="119.25" customHeight="1">
      <c r="A13" s="51"/>
      <c r="B13" s="51"/>
      <c r="C13" s="54"/>
      <c r="D13" s="54"/>
      <c r="E13" s="54"/>
      <c r="F13" s="54"/>
      <c r="G13" s="54"/>
      <c r="H13" s="8"/>
      <c r="I13" s="5"/>
      <c r="J13" s="17"/>
      <c r="K13" s="8"/>
      <c r="L13" s="7"/>
      <c r="M13" s="9"/>
      <c r="N13" s="16"/>
      <c r="O13" s="16"/>
      <c r="P13" s="57"/>
      <c r="Q13" s="32" t="s">
        <v>130</v>
      </c>
      <c r="R13" s="48"/>
      <c r="S13" s="1"/>
    </row>
    <row r="14" spans="1:19" ht="42.75" customHeight="1">
      <c r="A14" s="52"/>
      <c r="B14" s="52"/>
      <c r="C14" s="55"/>
      <c r="D14" s="55"/>
      <c r="E14" s="55"/>
      <c r="F14" s="55"/>
      <c r="G14" s="55"/>
      <c r="H14" s="8"/>
      <c r="I14" s="5"/>
      <c r="J14" s="17"/>
      <c r="K14" s="8"/>
      <c r="L14" s="7"/>
      <c r="M14" s="9"/>
      <c r="N14" s="16"/>
      <c r="O14" s="16"/>
      <c r="P14" s="58"/>
      <c r="Q14" s="32" t="s">
        <v>131</v>
      </c>
      <c r="R14" s="49"/>
      <c r="S14" s="1"/>
    </row>
    <row r="15" spans="1:19" ht="47.25" hidden="1">
      <c r="A15" s="15" t="s">
        <v>104</v>
      </c>
      <c r="B15" s="11" t="s">
        <v>103</v>
      </c>
      <c r="C15" s="11" t="s">
        <v>7</v>
      </c>
      <c r="D15" s="11" t="s">
        <v>3</v>
      </c>
      <c r="E15" s="14" t="s">
        <v>8</v>
      </c>
      <c r="F15" s="14" t="s">
        <v>4</v>
      </c>
      <c r="G15" s="14" t="s">
        <v>4</v>
      </c>
      <c r="H15" s="8" t="s">
        <v>1</v>
      </c>
      <c r="I15" s="5">
        <v>148.22999999999999</v>
      </c>
      <c r="J15" s="17">
        <v>42430</v>
      </c>
      <c r="K15" s="8" t="s">
        <v>1</v>
      </c>
      <c r="L15" s="5" t="e">
        <f>L16+#REF!+#REF!</f>
        <v>#REF!</v>
      </c>
      <c r="M15" s="9">
        <v>43466</v>
      </c>
      <c r="N15" s="8">
        <v>0</v>
      </c>
      <c r="O15" s="8">
        <v>0</v>
      </c>
      <c r="P15" s="25">
        <v>109.92</v>
      </c>
      <c r="Q15" s="32"/>
      <c r="R15" s="29"/>
      <c r="S15" s="1"/>
    </row>
    <row r="16" spans="1:19" ht="84" hidden="1" customHeight="1">
      <c r="A16" s="15" t="s">
        <v>102</v>
      </c>
      <c r="B16" s="11" t="s">
        <v>101</v>
      </c>
      <c r="C16" s="11" t="s">
        <v>7</v>
      </c>
      <c r="D16" s="11" t="s">
        <v>3</v>
      </c>
      <c r="E16" s="14" t="s">
        <v>8</v>
      </c>
      <c r="F16" s="14" t="s">
        <v>2</v>
      </c>
      <c r="G16" s="14" t="s">
        <v>2</v>
      </c>
      <c r="H16" s="8" t="s">
        <v>1</v>
      </c>
      <c r="I16" s="5">
        <v>9.66</v>
      </c>
      <c r="J16" s="17">
        <v>42430</v>
      </c>
      <c r="K16" s="8" t="s">
        <v>1</v>
      </c>
      <c r="L16" s="7" t="e">
        <f>L17</f>
        <v>#REF!</v>
      </c>
      <c r="M16" s="9">
        <v>43466</v>
      </c>
      <c r="N16" s="8">
        <v>0</v>
      </c>
      <c r="O16" s="8">
        <v>0</v>
      </c>
      <c r="P16" s="25">
        <v>7.26</v>
      </c>
      <c r="Q16" s="32"/>
      <c r="R16" s="29"/>
      <c r="S16" s="1"/>
    </row>
    <row r="17" spans="1:19" ht="31.5">
      <c r="A17" s="42" t="s">
        <v>100</v>
      </c>
      <c r="B17" s="43" t="s">
        <v>99</v>
      </c>
      <c r="C17" s="43" t="s">
        <v>7</v>
      </c>
      <c r="D17" s="43" t="s">
        <v>3</v>
      </c>
      <c r="E17" s="44" t="s">
        <v>8</v>
      </c>
      <c r="F17" s="44" t="s">
        <v>2</v>
      </c>
      <c r="G17" s="44" t="s">
        <v>2</v>
      </c>
      <c r="H17" s="19" t="s">
        <v>1</v>
      </c>
      <c r="I17" s="7">
        <v>9.66</v>
      </c>
      <c r="J17" s="45">
        <v>42430</v>
      </c>
      <c r="K17" s="19" t="s">
        <v>1</v>
      </c>
      <c r="L17" s="7" t="e">
        <f>#REF!+#REF!+#REF!+#REF!+#REF!</f>
        <v>#REF!</v>
      </c>
      <c r="M17" s="46">
        <v>43466</v>
      </c>
      <c r="N17" s="19">
        <v>0</v>
      </c>
      <c r="O17" s="19">
        <v>0</v>
      </c>
      <c r="P17" s="33">
        <v>7.26</v>
      </c>
      <c r="Q17" s="38"/>
      <c r="R17" s="34">
        <f>R18+R19+R20+R21+R22+R23+R24+R25+R26+R27+R28+R29+R30+R31+R32</f>
        <v>14.352999999999998</v>
      </c>
      <c r="S17" s="1"/>
    </row>
    <row r="18" spans="1:19" ht="86.25" customHeight="1">
      <c r="A18" s="10" t="s">
        <v>98</v>
      </c>
      <c r="B18" s="6" t="s">
        <v>97</v>
      </c>
      <c r="C18" s="6" t="s">
        <v>96</v>
      </c>
      <c r="D18" s="11" t="s">
        <v>41</v>
      </c>
      <c r="E18" s="18" t="s">
        <v>8</v>
      </c>
      <c r="F18" s="18" t="s">
        <v>8</v>
      </c>
      <c r="G18" s="18" t="s">
        <v>8</v>
      </c>
      <c r="H18" s="8" t="s">
        <v>1</v>
      </c>
      <c r="I18" s="5">
        <v>0.2</v>
      </c>
      <c r="J18" s="17">
        <v>42430</v>
      </c>
      <c r="K18" s="8" t="s">
        <v>1</v>
      </c>
      <c r="L18" s="7" t="e">
        <f>#REF!+#REF!+#REF!+#REF!+#REF!</f>
        <v>#REF!</v>
      </c>
      <c r="M18" s="9">
        <v>43466</v>
      </c>
      <c r="N18" s="16">
        <v>0.17</v>
      </c>
      <c r="O18" s="16">
        <v>0.17</v>
      </c>
      <c r="P18" s="25">
        <v>0.17</v>
      </c>
      <c r="Q18" s="32" t="s">
        <v>133</v>
      </c>
      <c r="R18" s="29">
        <v>0.35</v>
      </c>
      <c r="S18" s="1"/>
    </row>
    <row r="19" spans="1:19" ht="72.75" customHeight="1">
      <c r="A19" s="10" t="s">
        <v>95</v>
      </c>
      <c r="B19" s="6" t="s">
        <v>94</v>
      </c>
      <c r="C19" s="6" t="s">
        <v>93</v>
      </c>
      <c r="D19" s="11" t="s">
        <v>41</v>
      </c>
      <c r="E19" s="18" t="s">
        <v>8</v>
      </c>
      <c r="F19" s="18" t="s">
        <v>8</v>
      </c>
      <c r="G19" s="18" t="s">
        <v>8</v>
      </c>
      <c r="H19" s="8" t="s">
        <v>1</v>
      </c>
      <c r="I19" s="5">
        <v>0.21</v>
      </c>
      <c r="J19" s="17">
        <v>42430</v>
      </c>
      <c r="K19" s="8" t="s">
        <v>1</v>
      </c>
      <c r="L19" s="7" t="e">
        <f>#REF!+#REF!+#REF!+#REF!+#REF!</f>
        <v>#REF!</v>
      </c>
      <c r="M19" s="9">
        <v>43466</v>
      </c>
      <c r="N19" s="16">
        <v>0.18</v>
      </c>
      <c r="O19" s="16">
        <v>0.18</v>
      </c>
      <c r="P19" s="25">
        <v>0.17</v>
      </c>
      <c r="Q19" s="32" t="s">
        <v>133</v>
      </c>
      <c r="R19" s="29">
        <v>0.35</v>
      </c>
      <c r="S19" s="1"/>
    </row>
    <row r="20" spans="1:19" ht="102.75" customHeight="1">
      <c r="A20" s="10" t="s">
        <v>92</v>
      </c>
      <c r="B20" s="6" t="s">
        <v>91</v>
      </c>
      <c r="C20" s="6" t="s">
        <v>90</v>
      </c>
      <c r="D20" s="11" t="s">
        <v>3</v>
      </c>
      <c r="E20" s="18" t="s">
        <v>6</v>
      </c>
      <c r="F20" s="14" t="s">
        <v>6</v>
      </c>
      <c r="G20" s="14" t="s">
        <v>2</v>
      </c>
      <c r="H20" s="8" t="s">
        <v>1</v>
      </c>
      <c r="I20" s="5">
        <v>0.63</v>
      </c>
      <c r="J20" s="17">
        <v>42431</v>
      </c>
      <c r="K20" s="8" t="s">
        <v>1</v>
      </c>
      <c r="L20" s="7" t="e">
        <f>#REF!+#REF!+#REF!+#REF!+#REF!</f>
        <v>#REF!</v>
      </c>
      <c r="M20" s="9">
        <v>43466</v>
      </c>
      <c r="N20" s="16">
        <v>0</v>
      </c>
      <c r="O20" s="16">
        <v>0</v>
      </c>
      <c r="P20" s="25">
        <v>0.63</v>
      </c>
      <c r="Q20" s="32" t="s">
        <v>134</v>
      </c>
      <c r="R20" s="29">
        <v>1.1779999999999999</v>
      </c>
      <c r="S20" s="1"/>
    </row>
    <row r="21" spans="1:19" ht="84.75" customHeight="1">
      <c r="A21" s="10" t="s">
        <v>89</v>
      </c>
      <c r="B21" s="6" t="s">
        <v>88</v>
      </c>
      <c r="C21" s="6" t="s">
        <v>87</v>
      </c>
      <c r="D21" s="11" t="s">
        <v>3</v>
      </c>
      <c r="E21" s="18" t="s">
        <v>6</v>
      </c>
      <c r="F21" s="14" t="s">
        <v>6</v>
      </c>
      <c r="G21" s="14" t="s">
        <v>2</v>
      </c>
      <c r="H21" s="8" t="s">
        <v>1</v>
      </c>
      <c r="I21" s="5">
        <v>0.63</v>
      </c>
      <c r="J21" s="17">
        <v>42431</v>
      </c>
      <c r="K21" s="8" t="s">
        <v>1</v>
      </c>
      <c r="L21" s="7" t="e">
        <f>#REF!+#REF!+#REF!+#REF!+#REF!</f>
        <v>#REF!</v>
      </c>
      <c r="M21" s="9">
        <v>43466</v>
      </c>
      <c r="N21" s="16">
        <v>0</v>
      </c>
      <c r="O21" s="16">
        <v>0</v>
      </c>
      <c r="P21" s="25">
        <v>0.28000000000000003</v>
      </c>
      <c r="Q21" s="32" t="s">
        <v>133</v>
      </c>
      <c r="R21" s="29">
        <v>0.35</v>
      </c>
      <c r="S21" s="1"/>
    </row>
    <row r="22" spans="1:19" ht="119.25" customHeight="1">
      <c r="A22" s="6" t="s">
        <v>86</v>
      </c>
      <c r="B22" s="20" t="s">
        <v>85</v>
      </c>
      <c r="C22" s="6" t="s">
        <v>84</v>
      </c>
      <c r="D22" s="11" t="s">
        <v>3</v>
      </c>
      <c r="E22" s="18" t="s">
        <v>2</v>
      </c>
      <c r="F22" s="14" t="s">
        <v>2</v>
      </c>
      <c r="G22" s="14" t="s">
        <v>2</v>
      </c>
      <c r="H22" s="8" t="s">
        <v>1</v>
      </c>
      <c r="I22" s="5">
        <v>0.63</v>
      </c>
      <c r="J22" s="17">
        <v>42430</v>
      </c>
      <c r="K22" s="8" t="s">
        <v>1</v>
      </c>
      <c r="L22" s="7" t="e">
        <f>#REF!+#REF!+#REF!+#REF!+#REF!</f>
        <v>#REF!</v>
      </c>
      <c r="M22" s="9">
        <v>43466</v>
      </c>
      <c r="N22" s="16">
        <v>0</v>
      </c>
      <c r="O22" s="16">
        <v>0</v>
      </c>
      <c r="P22" s="25">
        <v>0.85</v>
      </c>
      <c r="Q22" s="32" t="s">
        <v>161</v>
      </c>
      <c r="R22" s="29">
        <v>1.7</v>
      </c>
      <c r="S22" s="1"/>
    </row>
    <row r="23" spans="1:19" ht="112.5" customHeight="1">
      <c r="A23" s="6" t="s">
        <v>83</v>
      </c>
      <c r="B23" s="20" t="s">
        <v>82</v>
      </c>
      <c r="C23" s="6" t="s">
        <v>81</v>
      </c>
      <c r="D23" s="11" t="s">
        <v>3</v>
      </c>
      <c r="E23" s="18" t="s">
        <v>2</v>
      </c>
      <c r="F23" s="14" t="s">
        <v>2</v>
      </c>
      <c r="G23" s="14" t="s">
        <v>2</v>
      </c>
      <c r="H23" s="8" t="s">
        <v>1</v>
      </c>
      <c r="I23" s="5">
        <v>0.63</v>
      </c>
      <c r="J23" s="17">
        <v>42430</v>
      </c>
      <c r="K23" s="8" t="s">
        <v>1</v>
      </c>
      <c r="L23" s="7" t="e">
        <f>#REF!+#REF!+#REF!+#REF!+#REF!</f>
        <v>#REF!</v>
      </c>
      <c r="M23" s="9">
        <v>43466</v>
      </c>
      <c r="N23" s="16">
        <v>0</v>
      </c>
      <c r="O23" s="16">
        <v>0</v>
      </c>
      <c r="P23" s="25">
        <v>0.85</v>
      </c>
      <c r="Q23" s="32" t="s">
        <v>138</v>
      </c>
      <c r="R23" s="29">
        <v>1.7</v>
      </c>
      <c r="S23" s="1"/>
    </row>
    <row r="24" spans="1:19" ht="60.75">
      <c r="A24" s="6" t="s">
        <v>80</v>
      </c>
      <c r="B24" s="20" t="s">
        <v>79</v>
      </c>
      <c r="C24" s="6" t="s">
        <v>78</v>
      </c>
      <c r="D24" s="11" t="s">
        <v>3</v>
      </c>
      <c r="E24" s="18" t="s">
        <v>2</v>
      </c>
      <c r="F24" s="14" t="s">
        <v>2</v>
      </c>
      <c r="G24" s="14" t="s">
        <v>2</v>
      </c>
      <c r="H24" s="8" t="s">
        <v>1</v>
      </c>
      <c r="I24" s="5">
        <v>0.63</v>
      </c>
      <c r="J24" s="17">
        <v>42430</v>
      </c>
      <c r="K24" s="8" t="s">
        <v>1</v>
      </c>
      <c r="L24" s="7" t="e">
        <f>#REF!+#REF!+#REF!+#REF!+#REF!</f>
        <v>#REF!</v>
      </c>
      <c r="M24" s="9">
        <v>43466</v>
      </c>
      <c r="N24" s="16">
        <v>0</v>
      </c>
      <c r="O24" s="16">
        <v>0</v>
      </c>
      <c r="P24" s="25">
        <v>0.63</v>
      </c>
      <c r="Q24" s="32" t="s">
        <v>135</v>
      </c>
      <c r="R24" s="29">
        <v>1.1779999999999999</v>
      </c>
      <c r="S24" s="1"/>
    </row>
    <row r="25" spans="1:19" ht="60.75">
      <c r="A25" s="6" t="s">
        <v>77</v>
      </c>
      <c r="B25" s="20" t="s">
        <v>76</v>
      </c>
      <c r="C25" s="6" t="s">
        <v>75</v>
      </c>
      <c r="D25" s="11" t="s">
        <v>3</v>
      </c>
      <c r="E25" s="18" t="s">
        <v>2</v>
      </c>
      <c r="F25" s="14" t="s">
        <v>2</v>
      </c>
      <c r="G25" s="14" t="s">
        <v>2</v>
      </c>
      <c r="H25" s="8" t="s">
        <v>1</v>
      </c>
      <c r="I25" s="5">
        <v>0.63</v>
      </c>
      <c r="J25" s="17">
        <v>42430</v>
      </c>
      <c r="K25" s="8" t="s">
        <v>1</v>
      </c>
      <c r="L25" s="7" t="e">
        <f>#REF!+#REF!+#REF!+#REF!+#REF!</f>
        <v>#REF!</v>
      </c>
      <c r="M25" s="9">
        <v>43466</v>
      </c>
      <c r="N25" s="16">
        <v>0</v>
      </c>
      <c r="O25" s="16">
        <v>0</v>
      </c>
      <c r="P25" s="25">
        <v>0.63</v>
      </c>
      <c r="Q25" s="32" t="s">
        <v>134</v>
      </c>
      <c r="R25" s="29">
        <v>1.1779999999999999</v>
      </c>
      <c r="S25" s="1"/>
    </row>
    <row r="26" spans="1:19" ht="60.75">
      <c r="A26" s="6" t="s">
        <v>74</v>
      </c>
      <c r="B26" s="20" t="s">
        <v>73</v>
      </c>
      <c r="C26" s="6" t="s">
        <v>72</v>
      </c>
      <c r="D26" s="11" t="s">
        <v>3</v>
      </c>
      <c r="E26" s="18" t="s">
        <v>2</v>
      </c>
      <c r="F26" s="14" t="s">
        <v>2</v>
      </c>
      <c r="G26" s="14" t="s">
        <v>1</v>
      </c>
      <c r="H26" s="8" t="s">
        <v>1</v>
      </c>
      <c r="I26" s="5">
        <v>0.85</v>
      </c>
      <c r="J26" s="17">
        <v>42430</v>
      </c>
      <c r="K26" s="8" t="s">
        <v>1</v>
      </c>
      <c r="L26" s="7" t="e">
        <f>#REF!+#REF!+#REF!+#REF!+#REF!</f>
        <v>#REF!</v>
      </c>
      <c r="M26" s="9">
        <v>43466</v>
      </c>
      <c r="N26" s="16">
        <v>0</v>
      </c>
      <c r="O26" s="16">
        <v>0</v>
      </c>
      <c r="P26" s="25">
        <v>0</v>
      </c>
      <c r="Q26" s="32" t="s">
        <v>160</v>
      </c>
      <c r="R26" s="29">
        <v>1.7</v>
      </c>
      <c r="S26" s="1"/>
    </row>
    <row r="27" spans="1:19" ht="60.75">
      <c r="A27" s="6" t="s">
        <v>71</v>
      </c>
      <c r="B27" s="20" t="s">
        <v>70</v>
      </c>
      <c r="C27" s="6" t="s">
        <v>69</v>
      </c>
      <c r="D27" s="11" t="s">
        <v>3</v>
      </c>
      <c r="E27" s="18" t="s">
        <v>2</v>
      </c>
      <c r="F27" s="14" t="s">
        <v>2</v>
      </c>
      <c r="G27" s="14" t="s">
        <v>2</v>
      </c>
      <c r="H27" s="8" t="s">
        <v>1</v>
      </c>
      <c r="I27" s="5">
        <v>0.56000000000000005</v>
      </c>
      <c r="J27" s="17">
        <v>42430</v>
      </c>
      <c r="K27" s="8" t="s">
        <v>1</v>
      </c>
      <c r="L27" s="7" t="e">
        <f>#REF!+#REF!+#REF!+#REF!+#REF!</f>
        <v>#REF!</v>
      </c>
      <c r="M27" s="9">
        <v>43466</v>
      </c>
      <c r="N27" s="16">
        <v>0</v>
      </c>
      <c r="O27" s="16">
        <v>0</v>
      </c>
      <c r="P27" s="25">
        <v>0.56000000000000005</v>
      </c>
      <c r="Q27" s="32" t="s">
        <v>134</v>
      </c>
      <c r="R27" s="29">
        <v>1.1779999999999999</v>
      </c>
      <c r="S27" s="1"/>
    </row>
    <row r="28" spans="1:19" ht="60.75">
      <c r="A28" s="6" t="s">
        <v>68</v>
      </c>
      <c r="B28" s="20" t="s">
        <v>67</v>
      </c>
      <c r="C28" s="6" t="s">
        <v>66</v>
      </c>
      <c r="D28" s="11" t="s">
        <v>3</v>
      </c>
      <c r="E28" s="18" t="s">
        <v>2</v>
      </c>
      <c r="F28" s="14" t="s">
        <v>2</v>
      </c>
      <c r="G28" s="14" t="s">
        <v>2</v>
      </c>
      <c r="H28" s="8" t="s">
        <v>1</v>
      </c>
      <c r="I28" s="5">
        <v>0.75</v>
      </c>
      <c r="J28" s="17">
        <v>42430</v>
      </c>
      <c r="K28" s="8" t="s">
        <v>1</v>
      </c>
      <c r="L28" s="7" t="e">
        <f>#REF!+#REF!+#REF!+#REF!+#REF!</f>
        <v>#REF!</v>
      </c>
      <c r="M28" s="9">
        <v>43466</v>
      </c>
      <c r="N28" s="16">
        <v>0</v>
      </c>
      <c r="O28" s="16">
        <v>0</v>
      </c>
      <c r="P28" s="25">
        <v>0.75</v>
      </c>
      <c r="Q28" s="32" t="s">
        <v>137</v>
      </c>
      <c r="R28" s="29">
        <v>1.3340000000000001</v>
      </c>
      <c r="S28" s="1"/>
    </row>
    <row r="29" spans="1:19" ht="60.75">
      <c r="A29" s="6" t="s">
        <v>65</v>
      </c>
      <c r="B29" s="20" t="s">
        <v>64</v>
      </c>
      <c r="C29" s="6" t="s">
        <v>63</v>
      </c>
      <c r="D29" s="11" t="s">
        <v>3</v>
      </c>
      <c r="E29" s="18" t="s">
        <v>2</v>
      </c>
      <c r="F29" s="14" t="s">
        <v>2</v>
      </c>
      <c r="G29" s="14" t="s">
        <v>2</v>
      </c>
      <c r="H29" s="8" t="s">
        <v>1</v>
      </c>
      <c r="I29" s="5">
        <v>0.56000000000000005</v>
      </c>
      <c r="J29" s="17">
        <v>42430</v>
      </c>
      <c r="K29" s="8" t="s">
        <v>1</v>
      </c>
      <c r="L29" s="7" t="e">
        <f>#REF!+#REF!+#REF!+#REF!+#REF!</f>
        <v>#REF!</v>
      </c>
      <c r="M29" s="9">
        <v>43466</v>
      </c>
      <c r="N29" s="16">
        <v>0</v>
      </c>
      <c r="O29" s="16">
        <v>0</v>
      </c>
      <c r="P29" s="25">
        <v>0.56000000000000005</v>
      </c>
      <c r="Q29" s="32" t="s">
        <v>136</v>
      </c>
      <c r="R29" s="29">
        <v>0.70699999999999996</v>
      </c>
      <c r="S29" s="1"/>
    </row>
    <row r="30" spans="1:19" ht="60.75">
      <c r="A30" s="6" t="s">
        <v>62</v>
      </c>
      <c r="B30" s="20" t="s">
        <v>61</v>
      </c>
      <c r="C30" s="6" t="s">
        <v>60</v>
      </c>
      <c r="D30" s="11" t="s">
        <v>3</v>
      </c>
      <c r="E30" s="18" t="s">
        <v>2</v>
      </c>
      <c r="F30" s="14" t="s">
        <v>2</v>
      </c>
      <c r="G30" s="14" t="s">
        <v>2</v>
      </c>
      <c r="H30" s="8" t="s">
        <v>1</v>
      </c>
      <c r="I30" s="5">
        <v>0.35</v>
      </c>
      <c r="J30" s="17">
        <v>42430</v>
      </c>
      <c r="K30" s="8" t="s">
        <v>1</v>
      </c>
      <c r="L30" s="7" t="e">
        <f>#REF!+#REF!+#REF!+#REF!+#REF!</f>
        <v>#REF!</v>
      </c>
      <c r="M30" s="9">
        <v>43466</v>
      </c>
      <c r="N30" s="16">
        <v>0</v>
      </c>
      <c r="O30" s="16">
        <v>0</v>
      </c>
      <c r="P30" s="25">
        <v>0.35</v>
      </c>
      <c r="Q30" s="32" t="s">
        <v>139</v>
      </c>
      <c r="R30" s="29">
        <v>0.4</v>
      </c>
      <c r="S30" s="1"/>
    </row>
    <row r="31" spans="1:19" ht="78" customHeight="1">
      <c r="A31" s="6" t="s">
        <v>59</v>
      </c>
      <c r="B31" s="20" t="s">
        <v>58</v>
      </c>
      <c r="C31" s="6" t="s">
        <v>57</v>
      </c>
      <c r="D31" s="11" t="s">
        <v>3</v>
      </c>
      <c r="E31" s="18" t="s">
        <v>2</v>
      </c>
      <c r="F31" s="14" t="s">
        <v>2</v>
      </c>
      <c r="G31" s="14" t="s">
        <v>2</v>
      </c>
      <c r="H31" s="8" t="s">
        <v>1</v>
      </c>
      <c r="I31" s="5">
        <v>0.56000000000000005</v>
      </c>
      <c r="J31" s="17">
        <v>42430</v>
      </c>
      <c r="K31" s="8" t="s">
        <v>1</v>
      </c>
      <c r="L31" s="7" t="e">
        <f>#REF!+#REF!+#REF!+#REF!+#REF!</f>
        <v>#REF!</v>
      </c>
      <c r="M31" s="9">
        <v>43466</v>
      </c>
      <c r="N31" s="16">
        <v>0</v>
      </c>
      <c r="O31" s="16">
        <v>0</v>
      </c>
      <c r="P31" s="25">
        <v>0.28000000000000003</v>
      </c>
      <c r="Q31" s="32" t="s">
        <v>133</v>
      </c>
      <c r="R31" s="29">
        <v>0.35</v>
      </c>
      <c r="S31" s="1"/>
    </row>
    <row r="32" spans="1:19" ht="60.75">
      <c r="A32" s="6" t="s">
        <v>56</v>
      </c>
      <c r="B32" s="20" t="s">
        <v>55</v>
      </c>
      <c r="C32" s="6" t="s">
        <v>54</v>
      </c>
      <c r="D32" s="11" t="s">
        <v>3</v>
      </c>
      <c r="E32" s="18" t="s">
        <v>2</v>
      </c>
      <c r="F32" s="14" t="s">
        <v>2</v>
      </c>
      <c r="G32" s="14" t="s">
        <v>2</v>
      </c>
      <c r="H32" s="8" t="s">
        <v>1</v>
      </c>
      <c r="I32" s="5">
        <v>0.56000000000000005</v>
      </c>
      <c r="J32" s="17">
        <v>42430</v>
      </c>
      <c r="K32" s="8" t="s">
        <v>1</v>
      </c>
      <c r="L32" s="7" t="e">
        <f>#REF!+#REF!+#REF!+#REF!+#REF!</f>
        <v>#REF!</v>
      </c>
      <c r="M32" s="9">
        <v>43466</v>
      </c>
      <c r="N32" s="16">
        <v>0</v>
      </c>
      <c r="O32" s="16">
        <v>0</v>
      </c>
      <c r="P32" s="25">
        <v>0.56000000000000005</v>
      </c>
      <c r="Q32" s="32" t="s">
        <v>140</v>
      </c>
      <c r="R32" s="29">
        <v>0.7</v>
      </c>
      <c r="S32" s="1"/>
    </row>
    <row r="33" spans="1:19" ht="60.75">
      <c r="A33" s="6" t="s">
        <v>53</v>
      </c>
      <c r="B33" s="20" t="s">
        <v>52</v>
      </c>
      <c r="C33" s="6" t="s">
        <v>51</v>
      </c>
      <c r="D33" s="11" t="s">
        <v>3</v>
      </c>
      <c r="E33" s="18" t="s">
        <v>2</v>
      </c>
      <c r="F33" s="14" t="s">
        <v>2</v>
      </c>
      <c r="G33" s="14" t="s">
        <v>1</v>
      </c>
      <c r="H33" s="8" t="s">
        <v>1</v>
      </c>
      <c r="I33" s="5">
        <v>0.64</v>
      </c>
      <c r="J33" s="17">
        <v>42430</v>
      </c>
      <c r="K33" s="8" t="s">
        <v>1</v>
      </c>
      <c r="L33" s="7" t="e">
        <f>#REF!+#REF!+#REF!+#REF!+#REF!</f>
        <v>#REF!</v>
      </c>
      <c r="M33" s="9">
        <v>43466</v>
      </c>
      <c r="N33" s="16">
        <v>0</v>
      </c>
      <c r="O33" s="16">
        <v>0</v>
      </c>
      <c r="P33" s="25">
        <v>0</v>
      </c>
      <c r="Q33" s="32" t="s">
        <v>141</v>
      </c>
      <c r="R33" s="29">
        <v>0</v>
      </c>
      <c r="S33" s="1"/>
    </row>
    <row r="34" spans="1:19" ht="60.75">
      <c r="A34" s="6" t="s">
        <v>50</v>
      </c>
      <c r="B34" s="20" t="s">
        <v>49</v>
      </c>
      <c r="C34" s="6" t="s">
        <v>48</v>
      </c>
      <c r="D34" s="11" t="s">
        <v>3</v>
      </c>
      <c r="E34" s="18" t="s">
        <v>2</v>
      </c>
      <c r="F34" s="14" t="s">
        <v>2</v>
      </c>
      <c r="G34" s="14" t="s">
        <v>1</v>
      </c>
      <c r="H34" s="8" t="s">
        <v>1</v>
      </c>
      <c r="I34" s="5">
        <v>0.64</v>
      </c>
      <c r="J34" s="17">
        <v>42430</v>
      </c>
      <c r="K34" s="8" t="s">
        <v>1</v>
      </c>
      <c r="L34" s="7" t="e">
        <f>#REF!+#REF!+#REF!+#REF!+#REF!</f>
        <v>#REF!</v>
      </c>
      <c r="M34" s="9">
        <v>43466</v>
      </c>
      <c r="N34" s="16">
        <v>0</v>
      </c>
      <c r="O34" s="16">
        <v>0</v>
      </c>
      <c r="P34" s="25">
        <v>0</v>
      </c>
      <c r="Q34" s="32" t="s">
        <v>141</v>
      </c>
      <c r="R34" s="29">
        <v>0</v>
      </c>
      <c r="S34" s="1"/>
    </row>
    <row r="35" spans="1:19" ht="66.75" hidden="1" customHeight="1">
      <c r="A35" s="15" t="s">
        <v>47</v>
      </c>
      <c r="B35" s="11" t="s">
        <v>46</v>
      </c>
      <c r="C35" s="11" t="s">
        <v>7</v>
      </c>
      <c r="D35" s="11" t="s">
        <v>3</v>
      </c>
      <c r="E35" s="14" t="s">
        <v>1</v>
      </c>
      <c r="F35" s="14" t="s">
        <v>1</v>
      </c>
      <c r="G35" s="14" t="s">
        <v>1</v>
      </c>
      <c r="H35" s="8" t="s">
        <v>1</v>
      </c>
      <c r="I35" s="5">
        <v>0</v>
      </c>
      <c r="J35" s="17">
        <v>42430</v>
      </c>
      <c r="K35" s="8" t="s">
        <v>1</v>
      </c>
      <c r="L35" s="7">
        <v>0</v>
      </c>
      <c r="M35" s="9">
        <v>43466</v>
      </c>
      <c r="N35" s="8">
        <v>0</v>
      </c>
      <c r="O35" s="8">
        <v>0</v>
      </c>
      <c r="P35" s="25">
        <v>0</v>
      </c>
      <c r="Q35" s="32"/>
      <c r="R35" s="29"/>
      <c r="S35" s="1"/>
    </row>
    <row r="36" spans="1:19" ht="31.5">
      <c r="A36" s="42" t="s">
        <v>45</v>
      </c>
      <c r="B36" s="43" t="s">
        <v>44</v>
      </c>
      <c r="C36" s="43" t="s">
        <v>7</v>
      </c>
      <c r="D36" s="43" t="s">
        <v>3</v>
      </c>
      <c r="E36" s="44" t="s">
        <v>8</v>
      </c>
      <c r="F36" s="44" t="s">
        <v>4</v>
      </c>
      <c r="G36" s="44" t="s">
        <v>1</v>
      </c>
      <c r="H36" s="19" t="s">
        <v>1</v>
      </c>
      <c r="I36" s="7">
        <v>80.569999999999993</v>
      </c>
      <c r="J36" s="45">
        <v>42430</v>
      </c>
      <c r="K36" s="19" t="s">
        <v>1</v>
      </c>
      <c r="L36" s="7" t="e">
        <f>#REF!+#REF!+#REF!+#REF!+#REF!</f>
        <v>#REF!</v>
      </c>
      <c r="M36" s="46">
        <v>43466</v>
      </c>
      <c r="N36" s="19">
        <v>0</v>
      </c>
      <c r="O36" s="19">
        <v>0</v>
      </c>
      <c r="P36" s="33">
        <v>64.83</v>
      </c>
      <c r="Q36" s="38"/>
      <c r="R36" s="34">
        <f>R37+R38+R39+R40+R41+R42+R43+R44+R45+R46+R47+R48</f>
        <v>87.394999999999996</v>
      </c>
      <c r="S36" s="1"/>
    </row>
    <row r="37" spans="1:19" ht="154.5" customHeight="1">
      <c r="A37" s="6" t="s">
        <v>43</v>
      </c>
      <c r="B37" s="6" t="s">
        <v>143</v>
      </c>
      <c r="C37" s="6" t="s">
        <v>42</v>
      </c>
      <c r="D37" s="11" t="s">
        <v>41</v>
      </c>
      <c r="E37" s="18" t="s">
        <v>8</v>
      </c>
      <c r="F37" s="18" t="s">
        <v>8</v>
      </c>
      <c r="G37" s="18" t="s">
        <v>8</v>
      </c>
      <c r="H37" s="8" t="s">
        <v>1</v>
      </c>
      <c r="I37" s="5">
        <v>6.16</v>
      </c>
      <c r="J37" s="17">
        <v>42430</v>
      </c>
      <c r="K37" s="8" t="s">
        <v>1</v>
      </c>
      <c r="L37" s="7">
        <v>6.44</v>
      </c>
      <c r="M37" s="9">
        <v>43466</v>
      </c>
      <c r="N37" s="16">
        <v>0</v>
      </c>
      <c r="O37" s="16">
        <v>0</v>
      </c>
      <c r="P37" s="25">
        <v>6.44</v>
      </c>
      <c r="Q37" s="32" t="s">
        <v>146</v>
      </c>
      <c r="R37" s="29">
        <v>7.4850000000000003</v>
      </c>
      <c r="S37" s="1"/>
    </row>
    <row r="38" spans="1:19" ht="75" customHeight="1">
      <c r="A38" s="6" t="s">
        <v>40</v>
      </c>
      <c r="B38" s="10" t="s">
        <v>39</v>
      </c>
      <c r="C38" s="6" t="s">
        <v>38</v>
      </c>
      <c r="D38" s="11" t="s">
        <v>3</v>
      </c>
      <c r="E38" s="18" t="s">
        <v>6</v>
      </c>
      <c r="F38" s="18" t="s">
        <v>6</v>
      </c>
      <c r="G38" s="18" t="s">
        <v>1</v>
      </c>
      <c r="H38" s="8" t="s">
        <v>1</v>
      </c>
      <c r="I38" s="5">
        <v>6.5</v>
      </c>
      <c r="J38" s="17">
        <v>42430</v>
      </c>
      <c r="K38" s="8" t="s">
        <v>1</v>
      </c>
      <c r="L38" s="7">
        <v>0</v>
      </c>
      <c r="M38" s="9">
        <v>43466</v>
      </c>
      <c r="N38" s="16">
        <v>0</v>
      </c>
      <c r="O38" s="16">
        <v>0</v>
      </c>
      <c r="P38" s="25">
        <v>0</v>
      </c>
      <c r="Q38" s="32" t="s">
        <v>144</v>
      </c>
      <c r="R38" s="29">
        <v>0</v>
      </c>
      <c r="S38" s="1"/>
    </row>
    <row r="39" spans="1:19" ht="47.25">
      <c r="A39" s="6" t="s">
        <v>37</v>
      </c>
      <c r="B39" s="10" t="s">
        <v>36</v>
      </c>
      <c r="C39" s="6" t="s">
        <v>35</v>
      </c>
      <c r="D39" s="11" t="s">
        <v>3</v>
      </c>
      <c r="E39" s="18" t="s">
        <v>6</v>
      </c>
      <c r="F39" s="18" t="s">
        <v>6</v>
      </c>
      <c r="G39" s="18" t="s">
        <v>1</v>
      </c>
      <c r="H39" s="8" t="s">
        <v>1</v>
      </c>
      <c r="I39" s="5">
        <v>4.57</v>
      </c>
      <c r="J39" s="17">
        <v>42430</v>
      </c>
      <c r="K39" s="8" t="s">
        <v>1</v>
      </c>
      <c r="L39" s="7">
        <v>0</v>
      </c>
      <c r="M39" s="9">
        <v>43466</v>
      </c>
      <c r="N39" s="16">
        <v>0</v>
      </c>
      <c r="O39" s="16">
        <v>0</v>
      </c>
      <c r="P39" s="25">
        <v>0</v>
      </c>
      <c r="Q39" s="32" t="s">
        <v>144</v>
      </c>
      <c r="R39" s="29">
        <v>0</v>
      </c>
      <c r="S39" s="1"/>
    </row>
    <row r="40" spans="1:19" ht="156" customHeight="1">
      <c r="A40" s="6" t="s">
        <v>34</v>
      </c>
      <c r="B40" s="10" t="s">
        <v>33</v>
      </c>
      <c r="C40" s="6" t="s">
        <v>32</v>
      </c>
      <c r="D40" s="11" t="s">
        <v>3</v>
      </c>
      <c r="E40" s="18" t="s">
        <v>6</v>
      </c>
      <c r="F40" s="18" t="s">
        <v>6</v>
      </c>
      <c r="G40" s="18" t="s">
        <v>2</v>
      </c>
      <c r="H40" s="8" t="s">
        <v>1</v>
      </c>
      <c r="I40" s="5">
        <v>6.2</v>
      </c>
      <c r="J40" s="17">
        <v>42430</v>
      </c>
      <c r="K40" s="8" t="s">
        <v>1</v>
      </c>
      <c r="L40" s="5" t="e">
        <f>#REF!+#REF!+#REF!+#REF!+#REF!</f>
        <v>#REF!</v>
      </c>
      <c r="M40" s="9">
        <v>43466</v>
      </c>
      <c r="N40" s="16">
        <v>0</v>
      </c>
      <c r="O40" s="16">
        <v>0</v>
      </c>
      <c r="P40" s="25">
        <v>4.45</v>
      </c>
      <c r="Q40" s="32" t="s">
        <v>145</v>
      </c>
      <c r="R40" s="29">
        <v>6.59</v>
      </c>
      <c r="S40" s="1"/>
    </row>
    <row r="41" spans="1:19" ht="156.75" customHeight="1">
      <c r="A41" s="6" t="s">
        <v>31</v>
      </c>
      <c r="B41" s="10" t="s">
        <v>147</v>
      </c>
      <c r="C41" s="6" t="s">
        <v>30</v>
      </c>
      <c r="D41" s="11" t="s">
        <v>3</v>
      </c>
      <c r="E41" s="18" t="s">
        <v>2</v>
      </c>
      <c r="F41" s="18" t="s">
        <v>2</v>
      </c>
      <c r="G41" s="18" t="s">
        <v>1</v>
      </c>
      <c r="H41" s="8" t="s">
        <v>1</v>
      </c>
      <c r="I41" s="5">
        <v>6.8</v>
      </c>
      <c r="J41" s="17">
        <v>42430</v>
      </c>
      <c r="K41" s="8" t="s">
        <v>1</v>
      </c>
      <c r="L41" s="7" t="e">
        <f>#REF!+#REF!+#REF!+#REF!+#REF!</f>
        <v>#REF!</v>
      </c>
      <c r="M41" s="9">
        <v>43466</v>
      </c>
      <c r="N41" s="16">
        <v>0</v>
      </c>
      <c r="O41" s="16">
        <v>0</v>
      </c>
      <c r="P41" s="25">
        <v>3.4</v>
      </c>
      <c r="Q41" s="32" t="s">
        <v>148</v>
      </c>
      <c r="R41" s="29">
        <v>5.04</v>
      </c>
      <c r="S41" s="1"/>
    </row>
    <row r="42" spans="1:19" ht="66" customHeight="1">
      <c r="A42" s="6" t="s">
        <v>29</v>
      </c>
      <c r="B42" s="10" t="s">
        <v>28</v>
      </c>
      <c r="C42" s="6" t="s">
        <v>27</v>
      </c>
      <c r="D42" s="11" t="s">
        <v>3</v>
      </c>
      <c r="E42" s="18" t="s">
        <v>2</v>
      </c>
      <c r="F42" s="18" t="s">
        <v>2</v>
      </c>
      <c r="G42" s="18" t="s">
        <v>1</v>
      </c>
      <c r="H42" s="8" t="s">
        <v>1</v>
      </c>
      <c r="I42" s="5">
        <v>3.4</v>
      </c>
      <c r="J42" s="17">
        <v>42430</v>
      </c>
      <c r="K42" s="8" t="s">
        <v>1</v>
      </c>
      <c r="L42" s="7" t="e">
        <f>#REF!+#REF!+#REF!+#REF!+#REF!</f>
        <v>#REF!</v>
      </c>
      <c r="M42" s="9">
        <v>43466</v>
      </c>
      <c r="N42" s="16">
        <v>0</v>
      </c>
      <c r="O42" s="16">
        <v>0</v>
      </c>
      <c r="P42" s="25">
        <v>3.4</v>
      </c>
      <c r="Q42" s="32" t="s">
        <v>149</v>
      </c>
      <c r="R42" s="29">
        <v>5.23</v>
      </c>
      <c r="S42" s="1"/>
    </row>
    <row r="43" spans="1:19" ht="96" customHeight="1">
      <c r="A43" s="6" t="s">
        <v>26</v>
      </c>
      <c r="B43" s="10" t="s">
        <v>25</v>
      </c>
      <c r="C43" s="6" t="s">
        <v>24</v>
      </c>
      <c r="D43" s="11" t="s">
        <v>3</v>
      </c>
      <c r="E43" s="18" t="s">
        <v>2</v>
      </c>
      <c r="F43" s="18" t="s">
        <v>2</v>
      </c>
      <c r="G43" s="18" t="s">
        <v>1</v>
      </c>
      <c r="H43" s="8" t="s">
        <v>1</v>
      </c>
      <c r="I43" s="5">
        <v>2.2999999999999998</v>
      </c>
      <c r="J43" s="17">
        <v>42430</v>
      </c>
      <c r="K43" s="8" t="s">
        <v>1</v>
      </c>
      <c r="L43" s="7" t="e">
        <f>#REF!+#REF!+#REF!+#REF!+#REF!</f>
        <v>#REF!</v>
      </c>
      <c r="M43" s="9">
        <v>43466</v>
      </c>
      <c r="N43" s="16">
        <v>0</v>
      </c>
      <c r="O43" s="16">
        <v>0</v>
      </c>
      <c r="P43" s="25">
        <v>2.5</v>
      </c>
      <c r="Q43" s="32" t="s">
        <v>150</v>
      </c>
      <c r="R43" s="29">
        <v>3.81</v>
      </c>
      <c r="S43" s="1"/>
    </row>
    <row r="44" spans="1:19" ht="75" customHeight="1">
      <c r="A44" s="6" t="s">
        <v>23</v>
      </c>
      <c r="B44" s="10" t="s">
        <v>22</v>
      </c>
      <c r="C44" s="6" t="s">
        <v>21</v>
      </c>
      <c r="D44" s="11" t="s">
        <v>3</v>
      </c>
      <c r="E44" s="18" t="s">
        <v>5</v>
      </c>
      <c r="F44" s="18" t="s">
        <v>5</v>
      </c>
      <c r="G44" s="18" t="s">
        <v>1</v>
      </c>
      <c r="H44" s="8" t="s">
        <v>1</v>
      </c>
      <c r="I44" s="5">
        <v>2.75</v>
      </c>
      <c r="J44" s="17">
        <v>42430</v>
      </c>
      <c r="K44" s="8" t="s">
        <v>1</v>
      </c>
      <c r="L44" s="7" t="e">
        <f>#REF!+#REF!+#REF!+#REF!+#REF!</f>
        <v>#REF!</v>
      </c>
      <c r="M44" s="9">
        <v>43466</v>
      </c>
      <c r="N44" s="16">
        <v>0</v>
      </c>
      <c r="O44" s="16">
        <v>0</v>
      </c>
      <c r="P44" s="25">
        <v>2.75</v>
      </c>
      <c r="Q44" s="32" t="s">
        <v>151</v>
      </c>
      <c r="R44" s="29">
        <v>3.86</v>
      </c>
      <c r="S44" s="1"/>
    </row>
    <row r="45" spans="1:19" ht="117" customHeight="1">
      <c r="A45" s="6" t="s">
        <v>20</v>
      </c>
      <c r="B45" s="10" t="s">
        <v>19</v>
      </c>
      <c r="C45" s="6" t="s">
        <v>18</v>
      </c>
      <c r="D45" s="11" t="s">
        <v>3</v>
      </c>
      <c r="E45" s="18" t="s">
        <v>5</v>
      </c>
      <c r="F45" s="18" t="s">
        <v>5</v>
      </c>
      <c r="G45" s="18" t="s">
        <v>1</v>
      </c>
      <c r="H45" s="8" t="s">
        <v>1</v>
      </c>
      <c r="I45" s="5">
        <v>18.600000000000001</v>
      </c>
      <c r="J45" s="17">
        <v>42430</v>
      </c>
      <c r="K45" s="8" t="s">
        <v>1</v>
      </c>
      <c r="L45" s="7" t="e">
        <f>#REF!+#REF!+#REF!+#REF!+#REF!</f>
        <v>#REF!</v>
      </c>
      <c r="M45" s="9">
        <v>43466</v>
      </c>
      <c r="N45" s="16">
        <v>0</v>
      </c>
      <c r="O45" s="16">
        <v>0</v>
      </c>
      <c r="P45" s="25">
        <v>18.600000000000001</v>
      </c>
      <c r="Q45" s="32" t="s">
        <v>152</v>
      </c>
      <c r="R45" s="29">
        <v>27.24</v>
      </c>
      <c r="S45" s="1"/>
    </row>
    <row r="46" spans="1:19" ht="144" customHeight="1">
      <c r="A46" s="6" t="s">
        <v>17</v>
      </c>
      <c r="B46" s="10" t="s">
        <v>16</v>
      </c>
      <c r="C46" s="6" t="s">
        <v>15</v>
      </c>
      <c r="D46" s="11" t="s">
        <v>3</v>
      </c>
      <c r="E46" s="18" t="s">
        <v>4</v>
      </c>
      <c r="F46" s="18" t="s">
        <v>4</v>
      </c>
      <c r="G46" s="18" t="s">
        <v>1</v>
      </c>
      <c r="H46" s="8" t="s">
        <v>1</v>
      </c>
      <c r="I46" s="5">
        <v>7.82</v>
      </c>
      <c r="J46" s="17">
        <v>42430</v>
      </c>
      <c r="K46" s="8" t="s">
        <v>1</v>
      </c>
      <c r="L46" s="7" t="e">
        <f>#REF!+#REF!+#REF!+#REF!+#REF!</f>
        <v>#REF!</v>
      </c>
      <c r="M46" s="9">
        <v>43466</v>
      </c>
      <c r="N46" s="16">
        <v>0</v>
      </c>
      <c r="O46" s="16">
        <v>0</v>
      </c>
      <c r="P46" s="25">
        <v>7.82</v>
      </c>
      <c r="Q46" s="32" t="s">
        <v>153</v>
      </c>
      <c r="R46" s="29">
        <v>8.25</v>
      </c>
      <c r="S46" s="1"/>
    </row>
    <row r="47" spans="1:19" ht="66.75" customHeight="1">
      <c r="A47" s="6" t="s">
        <v>14</v>
      </c>
      <c r="B47" s="10" t="s">
        <v>13</v>
      </c>
      <c r="C47" s="6" t="s">
        <v>12</v>
      </c>
      <c r="D47" s="11" t="s">
        <v>3</v>
      </c>
      <c r="E47" s="18" t="s">
        <v>4</v>
      </c>
      <c r="F47" s="18" t="s">
        <v>4</v>
      </c>
      <c r="G47" s="18" t="s">
        <v>1</v>
      </c>
      <c r="H47" s="8" t="s">
        <v>1</v>
      </c>
      <c r="I47" s="5">
        <v>5.67</v>
      </c>
      <c r="J47" s="17">
        <v>42430</v>
      </c>
      <c r="K47" s="8" t="s">
        <v>1</v>
      </c>
      <c r="L47" s="7" t="e">
        <f>#REF!+#REF!+#REF!+#REF!+#REF!</f>
        <v>#REF!</v>
      </c>
      <c r="M47" s="9">
        <v>43466</v>
      </c>
      <c r="N47" s="16">
        <v>0</v>
      </c>
      <c r="O47" s="16">
        <v>0</v>
      </c>
      <c r="P47" s="25">
        <v>5.67</v>
      </c>
      <c r="Q47" s="32" t="s">
        <v>154</v>
      </c>
      <c r="R47" s="29">
        <v>7.09</v>
      </c>
      <c r="S47" s="1"/>
    </row>
    <row r="48" spans="1:19" ht="198.75" customHeight="1">
      <c r="A48" s="6" t="s">
        <v>11</v>
      </c>
      <c r="B48" s="10" t="s">
        <v>10</v>
      </c>
      <c r="C48" s="6" t="s">
        <v>9</v>
      </c>
      <c r="D48" s="11" t="s">
        <v>3</v>
      </c>
      <c r="E48" s="18" t="s">
        <v>4</v>
      </c>
      <c r="F48" s="18" t="s">
        <v>4</v>
      </c>
      <c r="G48" s="18" t="s">
        <v>1</v>
      </c>
      <c r="H48" s="8" t="s">
        <v>1</v>
      </c>
      <c r="I48" s="5">
        <v>9.8000000000000007</v>
      </c>
      <c r="J48" s="17">
        <v>42430</v>
      </c>
      <c r="K48" s="8" t="s">
        <v>1</v>
      </c>
      <c r="L48" s="7" t="e">
        <f>#REF!+#REF!+#REF!+#REF!+#REF!</f>
        <v>#REF!</v>
      </c>
      <c r="M48" s="9">
        <v>43466</v>
      </c>
      <c r="N48" s="16">
        <v>0</v>
      </c>
      <c r="O48" s="16">
        <v>0</v>
      </c>
      <c r="P48" s="25">
        <v>9.8000000000000007</v>
      </c>
      <c r="Q48" s="32" t="s">
        <v>155</v>
      </c>
      <c r="R48" s="29">
        <v>12.8</v>
      </c>
      <c r="S48" s="1"/>
    </row>
    <row r="49" spans="9:19">
      <c r="L49" s="4"/>
      <c r="S49" s="1"/>
    </row>
    <row r="50" spans="9:19">
      <c r="I50" s="4"/>
      <c r="S50" s="1"/>
    </row>
  </sheetData>
  <mergeCells count="23">
    <mergeCell ref="A2:R2"/>
    <mergeCell ref="P4:P6"/>
    <mergeCell ref="Q4:R5"/>
    <mergeCell ref="A4:A6"/>
    <mergeCell ref="B4:B6"/>
    <mergeCell ref="C4:C6"/>
    <mergeCell ref="D4:D6"/>
    <mergeCell ref="E4:E6"/>
    <mergeCell ref="F4:G5"/>
    <mergeCell ref="H4:M4"/>
    <mergeCell ref="N4:N6"/>
    <mergeCell ref="O4:O6"/>
    <mergeCell ref="H5:J5"/>
    <mergeCell ref="K5:M5"/>
    <mergeCell ref="R11:R14"/>
    <mergeCell ref="A11:A14"/>
    <mergeCell ref="B11:B14"/>
    <mergeCell ref="C11:C14"/>
    <mergeCell ref="D11:D14"/>
    <mergeCell ref="E11:E14"/>
    <mergeCell ref="F11:F14"/>
    <mergeCell ref="G11:G14"/>
    <mergeCell ref="P11:P14"/>
  </mergeCells>
  <pageMargins left="0.39370078740157483" right="0.27559055118110237" top="0.55118110236220474" bottom="0.35433070866141736" header="0.51181102362204722" footer="0.27559055118110237"/>
  <pageSetup paperSize="9" scale="56" fitToWidth="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PTO</cp:lastModifiedBy>
  <cp:lastPrinted>2019-03-29T10:38:45Z</cp:lastPrinted>
  <dcterms:created xsi:type="dcterms:W3CDTF">2019-03-29T08:04:42Z</dcterms:created>
  <dcterms:modified xsi:type="dcterms:W3CDTF">2019-03-29T10:41:03Z</dcterms:modified>
</cp:coreProperties>
</file>